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<sst xmlns="http://schemas.openxmlformats.org/spreadsheetml/2006/main" count="1173" uniqueCount="582">
  <si>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</si>
  <si>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</si>
  <si>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</si>
  <si>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</si>
  <si>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</si>
  <si>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</si>
  <si>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</si>
  <si>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</si>
  <si>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</si>
  <si>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</si>
  <si>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</si>
  <si>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</si>
  <si>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</si>
  <si>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</si>
  <si>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</si>
  <si>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</si>
  <si>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</si>
  <si>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</si>
  <si>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</si>
  <si>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</si>
  <si>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</si>
  <si>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</si>
  <si>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</si>
  <si>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</si>
  <si>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</si>
  <si>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</si>
  <si>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</si>
  <si>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</si>
  <si>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</si>
  <si>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</si>
  <si>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</si>
  <si>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</si>
  <si>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</si>
  <si>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</si>
  <si>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</si>
  <si>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</si>
  <si>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</si>
  <si>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</si>
  <si>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</si>
  <si>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</si>
  <si>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</si>
  <si>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</si>
  <si>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</si>
  <si>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</si>
  <si>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</si>
  <si>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</si>
  <si>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</si>
  <si>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</si>
  <si>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</si>
  <si>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</si>
  <si>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</si>
  <si>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</si>
  <si>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</si>
  <si>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</si>
  <si>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</si>
  <si>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</si>
  <si>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</si>
  <si>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</si>
  <si>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</si>
  <si>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</si>
  <si>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</si>
  <si>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</si>
  <si>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</si>
  <si>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</si>
  <si>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</si>
  <si>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</si>
  <si>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</si>
  <si>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</si>
  <si>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</si>
  <si>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</si>
  <si>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</si>
  <si>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</si>
  <si>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</si>
  <si>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</si>
  <si>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</si>
  <si>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</si>
  <si>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</si>
  <si>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</si>
  <si>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</si>
  <si>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</si>
  <si>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</si>
  <si>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</si>
  <si>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</si>
  <si>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</si>
  <si>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</si>
  <si>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</si>
  <si>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</si>
  <si>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</si>
  <si>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</si>
  <si>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</si>
  <si>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</si>
  <si>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</si>
  <si>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</si>
  <si>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</si>
  <si>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</si>
  <si>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</si>
  <si>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</si>
  <si>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</si>
  <si>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</si>
  <si>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</si>
  <si>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</si>
  <si>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</si>
  <si>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</si>
  <si>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</si>
  <si>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</si>
  <si>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</si>
  <si>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</si>
  <si>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</si>
  <si>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</si>
  <si>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</si>
  <si>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</si>
  <si>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</si>
  <si>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</si>
  <si>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</si>
  <si>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</si>
  <si>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</si>
  <si>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</si>
  <si>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</si>
  <si>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</si>
  <si>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</si>
  <si>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</si>
  <si>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</si>
  <si>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</si>
  <si>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</si>
  <si>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</si>
  <si>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</si>
  <si>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</si>
  <si>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</si>
  <si>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</si>
  <si>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</si>
  <si>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</si>
  <si>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</si>
  <si>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</si>
  <si>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</si>
  <si>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</si>
  <si>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</si>
  <si>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</si>
  <si>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</si>
  <si>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</si>
  <si>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</si>
  <si>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</si>
  <si>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</si>
  <si>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</si>
  <si>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</si>
  <si>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</si>
  <si>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</si>
  <si>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</si>
  <si>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</si>
  <si>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</si>
  <si>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</si>
  <si>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</si>
  <si>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</si>
  <si>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</si>
  <si>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</si>
  <si>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</si>
  <si>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</si>
  <si>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</si>
  <si>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</si>
  <si>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</si>
  <si>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</si>
  <si>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</si>
  <si>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</si>
  <si>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</si>
  <si>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</si>
  <si>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</si>
  <si>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</si>
  <si>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</si>
  <si>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</si>
  <si>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</si>
  <si>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</si>
  <si>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</si>
  <si>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</si>
  <si>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</si>
  <si>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</si>
  <si>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</si>
  <si>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</si>
  <si>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</si>
  <si>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</si>
  <si>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</si>
  <si>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</si>
  <si>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</si>
  <si>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</si>
  <si>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</si>
  <si>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</si>
  <si>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</si>
  <si>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</si>
  <si>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</si>
  <si>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</si>
  <si>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</si>
  <si>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</si>
  <si>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</si>
  <si>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</si>
  <si>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</si>
  <si>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</si>
  <si>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</si>
  <si>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</si>
  <si>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</si>
  <si>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</si>
  <si>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</si>
  <si>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</si>
  <si>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</si>
  <si>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</si>
  <si>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</si>
  <si>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</si>
  <si>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</si>
  <si>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</si>
  <si>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</si>
  <si>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</si>
  <si>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</si>
  <si>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</si>
  <si>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</si>
  <si>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</si>
  <si>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</si>
  <si>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</si>
  <si>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</si>
  <si>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</si>
  <si>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</si>
  <si>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</si>
  <si>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</si>
  <si>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</si>
  <si>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</si>
  <si>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</si>
  <si>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</si>
  <si>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</si>
  <si>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</si>
  <si>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</si>
  <si>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</si>
  <si>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</si>
  <si>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</si>
  <si>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</si>
  <si>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</si>
  <si>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</si>
  <si>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</si>
  <si>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</si>
  <si>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</si>
  <si>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</si>
  <si>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</si>
  <si>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</si>
  <si>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</si>
  <si>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</si>
  <si>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</si>
  <si>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</si>
  <si>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</si>
  <si>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</si>
  <si>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</si>
  <si>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</si>
  <si>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</si>
  <si>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</si>
  <si>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</si>
  <si>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</si>
  <si>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</si>
  <si>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</si>
  <si>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</si>
  <si>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</si>
  <si>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</si>
  <si>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</si>
  <si>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</si>
  <si>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</si>
  <si>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</si>
  <si>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</si>
  <si>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</si>
  <si>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</si>
  <si>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</si>
  <si>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</si>
  <si>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</si>
  <si>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</si>
  <si>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</si>
  <si>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</si>
  <si>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</si>
  <si>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</si>
  <si>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</si>
  <si>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</si>
  <si>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</si>
  <si>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</si>
  <si>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</si>
  <si>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</si>
  <si>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</si>
  <si>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</si>
  <si>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</si>
  <si>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</si>
  <si>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</si>
  <si>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</si>
  <si>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</si>
  <si>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</si>
  <si>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</si>
  <si>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</si>
  <si>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</si>
  <si>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</si>
  <si>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</si>
  <si>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</si>
  <si>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</si>
  <si>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</si>
  <si>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</si>
  <si>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</si>
  <si>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</si>
  <si>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</si>
  <si>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</si>
  <si>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</si>
  <si>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</si>
  <si>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</si>
  <si>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</si>
  <si>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</si>
  <si>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</si>
  <si>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</si>
  <si>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</si>
  <si>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</si>
  <si>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</si>
  <si>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</si>
  <si>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</si>
  <si>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</si>
  <si>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</si>
  <si>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</si>
  <si>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</si>
  <si>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</si>
  <si>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</si>
  <si>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</si>
  <si>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</si>
  <si>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</si>
  <si>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</si>
  <si>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</si>
  <si>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</si>
  <si>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</si>
  <si>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</si>
  <si>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</si>
  <si>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</si>
  <si>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</si>
  <si>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</si>
  <si>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</si>
  <si>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</si>
  <si>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</si>
  <si>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</si>
  <si>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</si>
  <si>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</si>
  <si>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</si>
  <si>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</si>
  <si>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</si>
  <si>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</si>
  <si>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</si>
  <si>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</si>
  <si>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</si>
  <si>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</si>
  <si>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</si>
  <si>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</si>
  <si>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</si>
  <si>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</si>
  <si>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</si>
  <si>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</si>
  <si>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</si>
  <si>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</si>
  <si>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</si>
  <si>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</si>
  <si>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</si>
  <si>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</si>
  <si>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</si>
  <si>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</si>
  <si>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</si>
  <si>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</si>
  <si>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</si>
  <si>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</si>
  <si>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</si>
  <si>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</si>
  <si>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</si>
  <si>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</si>
  <si>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</si>
  <si>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</si>
  <si>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</si>
  <si>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</si>
  <si>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</si>
  <si>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</si>
  <si>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</si>
  <si>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</si>
  <si>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</si>
  <si>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</si>
  <si>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</si>
  <si>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</si>
  <si>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</si>
  <si>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</si>
  <si>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</si>
  <si>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</si>
  <si>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</si>
  <si>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</si>
  <si>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</si>
  <si>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</si>
  <si>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</si>
  <si>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</si>
  <si>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</si>
  <si>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</si>
  <si>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</si>
  <si>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</si>
  <si>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</si>
  <si>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</si>
  <si>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</si>
  <si>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</si>
  <si>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</si>
  <si>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</si>
  <si>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</si>
  <si>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</si>
  <si>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</si>
  <si>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</si>
  <si>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</si>
  <si>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</si>
  <si>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</si>
  <si>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</si>
  <si>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</si>
  <si>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</si>
  <si>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</si>
  <si>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</si>
  <si>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</si>
  <si>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</si>
  <si>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</si>
  <si>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</si>
  <si>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</si>
  <si>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</si>
  <si>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</si>
  <si>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</si>
  <si>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</si>
  <si>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</si>
  <si>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</si>
  <si>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</si>
  <si>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</si>
  <si>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</si>
  <si>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</si>
  <si>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</si>
  <si>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</si>
  <si>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</si>
  <si>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</si>
  <si>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</si>
  <si>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</si>
  <si>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</si>
  <si>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</si>
  <si>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</si>
  <si>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</si>
  <si>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</si>
  <si>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</si>
  <si>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</si>
  <si>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</si>
  <si>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</si>
  <si>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</si>
  <si>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</si>
  <si>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</si>
  <si>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</si>
  <si>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</si>
  <si>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</si>
  <si>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</si>
  <si>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</si>
  <si>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</si>
  <si>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</si>
  <si>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</si>
  <si>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</si>
  <si>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</si>
  <si>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</si>
  <si>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</si>
  <si>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</si>
  <si>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</si>
  <si>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</si>
  <si>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</si>
  <si>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</si>
  <si>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</si>
  <si>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</si>
  <si>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</si>
  <si>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</si>
  <si>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</si>
  <si>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</si>
  <si>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</si>
  <si>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</si>
  <si>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</si>
  <si>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</si>
  <si>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</si>
  <si>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</si>
  <si>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</si>
  <si>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</si>
  <si>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</si>
  <si>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</si>
  <si>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</si>
  <si>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</si>
  <si>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</si>
  <si>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</si>
  <si>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</si>
  <si>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</si>
  <si>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</si>
  <si>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</si>
  <si>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</si>
  <si>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</si>
  <si>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</si>
  <si>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</si>
  <si>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</si>
  <si>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</si>
  <si>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</si>
  <si>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</si>
  <si>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</si>
  <si>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</si>
  <si>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</si>
  <si>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</si>
  <si>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</si>
  <si>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</si>
  <si>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</si>
  <si>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</si>
  <si>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</si>
  <si>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</si>
  <si>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</si>
  <si>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</si>
  <si>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</si>
  <si>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</si>
  <si>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</si>
  <si>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</si>
  <si>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</si>
  <si>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</si>
  <si>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</si>
  <si>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</si>
  <si>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</si>
  <si>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</si>
  <si>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</si>
  <si>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</si>
  <si>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</si>
  <si>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</si>
  <si>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</si>
  <si>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</si>
  <si>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</si>
  <si>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</si>
  <si>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</si>
  <si>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</si>
  <si>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</si>
  <si>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</si>
  <si>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</si>
  <si>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</si>
  <si>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</si>
  <si>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</si>
  <si>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</si>
  <si>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</si>
  <si>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</si>
  <si>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</si>
  <si>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</si>
  <si>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</si>
  <si>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</si>
  <si>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</si>
  <si>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</si>
  <si>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</si>
  <si>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</si>
  <si>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</si>
  <si>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</si>
  <si>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</si>
  <si>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</si>
  <si>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</si>
  <si>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</si>
  <si>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</si>
  <si>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</si>
  <si>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</si>
  <si>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</si>
  <si>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</si>
  <si>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</si>
  <si>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</si>
  <si>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</si>
  <si>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</si>
  <si>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</si>
  <si>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</si>
  <si>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</si>
  <si>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</si>
  <si>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</si>
  <si>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</si>
  <si>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</si>
  <si>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</si>
  <si>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</si>
  <si>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</si>
  <si>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</si>
  <si>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</si>
  <si>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</si>
  <si>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</si>
  <si>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</si>
  <si>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</si>
  <si>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</si>
  <si>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</si>
  <si>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</si>
  <si>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 857 630</t>
  </si>
  <si>
    <t>k.kirilov@shumen.bg</t>
  </si>
  <si>
    <t>Проект за рехабилитация на SHU 1190 (ІІ-73, Шумен - Ивански) Р.Димитриево - Салманово - Граница общ.(Шумен - В.Преслав) - Златар (ІІІ-7302)</t>
  </si>
  <si>
    <t xml:space="preserve">             Асфалтовата настинка по пътя е силно компроментирана в целия участък. На определени места големи части от пътя са напукани и изместени към банкета с около 10-15 сантиметра.</t>
  </si>
  <si>
    <t>Община Шумен</t>
  </si>
  <si>
    <t xml:space="preserve">         Лоши условия за пътуване и опасност от ПТП.</t>
  </si>
  <si>
    <t xml:space="preserve">         Лесен достъп до населените места и безопасност на придвижване.</t>
  </si>
  <si>
    <t xml:space="preserve">Подобряване на общинската пътната мрежа и повишаване на безопасноста на предвижване. </t>
  </si>
  <si>
    <t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</si>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</sst>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64" zoomScaleNormal="100" zoomScaleSheetLayoutView="70" workbookViewId="0">
      <selection activeCell="H77" sqref="H77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 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4" t="s">
        <v>573</v>
      </c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Проект за рехабилитация на SHU 1190 (ІІ-73, Шумен - Ивански) Р.Димитриево - Салманово - Граница общ.(Шумен - В.Преслав) - Златар (ІІІ-7302)</v>
      </c>
      <c r="E16" s="66" t="s">
        <v>574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Асфалтовата настинка по пътя е силно компроментирана в целия участък. На определени места големи части от пътя са напукани и изместени към банкета с около 10-15 сантиметра.</v>
      </c>
      <c r="E20" s="73" t="s">
        <v>575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Проект за рехабилитация на SHU 1190 (ІІ-73, Шумен - Ивански) Р.Димитриево - Салманово - Граница общ.(Шумен - В.Преслав) - Златар (ІІІ-7302)</v>
      </c>
      <c r="E21" s="28" t="s">
        <v>7</v>
      </c>
      <c r="F21" s="71" t="s">
        <v>574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Община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102857</v>
      </c>
      <c r="E23" s="50" t="s">
        <v>8</v>
      </c>
      <c r="F23" s="50"/>
      <c r="G23" s="50"/>
      <c r="H23" s="2">
        <v>102857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48" t="s">
        <v>509</v>
      </c>
      <c r="F29" s="48"/>
      <c r="G29" s="48"/>
      <c r="H29" s="20"/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>
        <f>IF(H31="","",H31)</f>
        <v>102857</v>
      </c>
      <c r="E31" s="48" t="s">
        <v>31</v>
      </c>
      <c r="F31" s="48"/>
      <c r="G31" s="48"/>
      <c r="H31" s="6">
        <v>102857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48" t="s">
        <v>30</v>
      </c>
      <c r="F32" s="48"/>
      <c r="G32" s="48"/>
      <c r="H32" s="7"/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>
        <f>IF(H35="","",H35)</f>
        <v>0</v>
      </c>
      <c r="E35" s="30" t="s">
        <v>378</v>
      </c>
      <c r="F35" s="23"/>
      <c r="G35" s="23"/>
      <c r="H35" s="8">
        <v>0</v>
      </c>
    </row>
    <row r="36" spans="1:10" x14ac:dyDescent="0.25">
      <c r="A36" s="22">
        <f>code</f>
        <v>7710</v>
      </c>
      <c r="B36" s="26" t="s">
        <v>405</v>
      </c>
      <c r="C36" s="24">
        <f>IF(H36="","",H36)</f>
        <v>6</v>
      </c>
      <c r="E36" s="30" t="s">
        <v>379</v>
      </c>
      <c r="F36" s="23"/>
      <c r="G36" s="23"/>
      <c r="H36" s="9">
        <v>6</v>
      </c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>да</v>
      </c>
      <c r="E51" s="33" t="s">
        <v>20</v>
      </c>
      <c r="F51" s="23"/>
      <c r="G51" s="23"/>
      <c r="H51" s="5" t="s">
        <v>346</v>
      </c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/>
      </c>
      <c r="E53" s="50" t="s">
        <v>495</v>
      </c>
      <c r="F53" s="50"/>
      <c r="G53" s="50"/>
      <c r="H53" s="5"/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50" t="s">
        <v>388</v>
      </c>
      <c r="F57" s="50"/>
      <c r="G57" s="50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3" t="s">
        <v>16</v>
      </c>
      <c r="F58" s="63"/>
      <c r="G58" s="63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3" t="s">
        <v>15</v>
      </c>
      <c r="F60" s="63"/>
      <c r="G60" s="63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6</v>
      </c>
      <c r="E61" s="63" t="s">
        <v>496</v>
      </c>
      <c r="F61" s="63"/>
      <c r="G61" s="63"/>
      <c r="H61" s="14">
        <v>6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9246662</v>
      </c>
      <c r="E63" s="34" t="s">
        <v>569</v>
      </c>
      <c r="F63" s="35"/>
      <c r="G63" s="35"/>
      <c r="H63" s="36">
        <f>SUM(H64:H69)</f>
        <v>9246662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3.8932968459320779E-3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9174662</v>
      </c>
      <c r="E65" s="31" t="s">
        <v>42</v>
      </c>
      <c r="F65" s="35"/>
      <c r="G65" s="38">
        <f t="shared" si="4"/>
        <v>0.99221340630813581</v>
      </c>
      <c r="H65" s="16">
        <v>9174662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36000</v>
      </c>
      <c r="E69" s="31" t="s">
        <v>46</v>
      </c>
      <c r="F69" s="35"/>
      <c r="G69" s="38">
        <f t="shared" si="4"/>
        <v>3.8932968459320779E-3</v>
      </c>
      <c r="H69" s="36">
        <f>H79</f>
        <v>36000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36000</v>
      </c>
      <c r="E72" s="48" t="s">
        <v>454</v>
      </c>
      <c r="F72" s="48"/>
      <c r="G72" s="48"/>
      <c r="H72" s="45">
        <v>36000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36000</v>
      </c>
      <c r="E79" s="50" t="s">
        <v>520</v>
      </c>
      <c r="F79" s="50"/>
      <c r="G79" s="50"/>
      <c r="H79" s="36">
        <f>SUM(H72:H78)</f>
        <v>36000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9246662</v>
      </c>
      <c r="E83" s="48" t="s">
        <v>566</v>
      </c>
      <c r="F83" s="48"/>
      <c r="G83" s="48"/>
      <c r="H83" s="46">
        <v>9246662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9246662</v>
      </c>
      <c r="E89" s="50" t="s">
        <v>491</v>
      </c>
      <c r="F89" s="50"/>
      <c r="G89" s="50"/>
      <c r="H89" s="36">
        <f>SUM(H81:H88)</f>
        <v>9246662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48" t="s">
        <v>566</v>
      </c>
      <c r="F93" s="48"/>
      <c r="G93" s="48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50" t="s">
        <v>492</v>
      </c>
      <c r="F99" s="50"/>
      <c r="G99" s="50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48" t="s">
        <v>566</v>
      </c>
      <c r="F103" s="48"/>
      <c r="G103" s="48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50" t="s">
        <v>524</v>
      </c>
      <c r="F109" s="50"/>
      <c r="G109" s="50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/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Лоши условия за пътуване и опасност от ПТП.</v>
      </c>
      <c r="E157" s="55" t="s">
        <v>577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50" t="s">
        <v>36</v>
      </c>
      <c r="F159" s="50"/>
      <c r="G159" s="50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50" t="s">
        <v>37</v>
      </c>
      <c r="F160" s="50"/>
      <c r="G160" s="50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53" t="s">
        <v>458</v>
      </c>
      <c r="F162" s="53"/>
      <c r="G162" s="53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Подобряване на общинската пътната мрежа и повишаване на безопасноста на предвижване. </v>
      </c>
      <c r="E165" s="55" t="s">
        <v>579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Лесен достъп до населените места и безопасност на придвижване.</v>
      </c>
      <c r="E172" s="55" t="s">
        <v>578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54" t="s">
        <v>362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56">
        <v>832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7" t="s">
        <v>372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580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581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2023-09-15T11:50:15Z</cp:lastPrinted>
  <dcterms:created xsi:type="dcterms:W3CDTF">2022-02-15T10:10:28Z</dcterms:created>
  <dcterms:modified xsi:type="dcterms:W3CDTF">2023-09-15T11:50:17Z</dcterms:modified>
</cp:coreProperties>
</file>